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364CF9BB-4E35-476D-9B34-A706A3AD1A5C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2" l="1"/>
  <c r="M19" i="2"/>
  <c r="N16" i="2"/>
  <c r="M16" i="2"/>
  <c r="F11" i="2" l="1"/>
  <c r="F12" i="2"/>
  <c r="F13" i="2"/>
  <c r="F14" i="2"/>
  <c r="F15" i="2"/>
  <c r="F17" i="2"/>
  <c r="F18" i="2"/>
  <c r="F10" i="2"/>
  <c r="L14" i="2"/>
  <c r="L10" i="2"/>
  <c r="K11" i="2"/>
  <c r="K12" i="2"/>
  <c r="K13" i="2"/>
  <c r="K14" i="2"/>
  <c r="K15" i="2"/>
  <c r="K17" i="2"/>
  <c r="K18" i="2"/>
  <c r="K10" i="2"/>
  <c r="J11" i="2"/>
  <c r="J12" i="2"/>
  <c r="J13" i="2"/>
  <c r="J14" i="2"/>
  <c r="J15" i="2"/>
  <c r="J17" i="2"/>
  <c r="J18" i="2"/>
  <c r="I17" i="2"/>
  <c r="M17" i="2" s="1"/>
  <c r="N17" i="2" s="1"/>
  <c r="I18" i="2"/>
  <c r="M18" i="2" s="1"/>
  <c r="N18" i="2" s="1"/>
  <c r="I11" i="2"/>
  <c r="M11" i="2" s="1"/>
  <c r="N11" i="2" s="1"/>
  <c r="I12" i="2"/>
  <c r="M12" i="2" s="1"/>
  <c r="N12" i="2" s="1"/>
  <c r="I13" i="2"/>
  <c r="M13" i="2" s="1"/>
  <c r="N13" i="2" s="1"/>
  <c r="I14" i="2"/>
  <c r="M14" i="2" s="1"/>
  <c r="N14" i="2" s="1"/>
  <c r="I15" i="2"/>
  <c r="M15" i="2" s="1"/>
  <c r="N15" i="2" s="1"/>
  <c r="I10" i="2"/>
  <c r="M10" i="2" s="1"/>
  <c r="K11" i="1"/>
  <c r="L11" i="2" s="1"/>
  <c r="K12" i="1"/>
  <c r="L12" i="2" s="1"/>
  <c r="K13" i="1"/>
  <c r="L13" i="2" s="1"/>
  <c r="K14" i="1"/>
  <c r="K15" i="1"/>
  <c r="L15" i="2" s="1"/>
  <c r="K16" i="1"/>
  <c r="L17" i="2" s="1"/>
  <c r="K17" i="1"/>
  <c r="L18" i="2" s="1"/>
  <c r="K10" i="1"/>
  <c r="N10" i="2" l="1"/>
  <c r="J10" i="2"/>
</calcChain>
</file>

<file path=xl/sharedStrings.xml><?xml version="1.0" encoding="utf-8"?>
<sst xmlns="http://schemas.openxmlformats.org/spreadsheetml/2006/main" count="86" uniqueCount="32">
  <si>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</si>
  <si>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</si>
  <si>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</si>
  <si>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</si>
  <si>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</si>
  <si>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</si>
  <si>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</si>
  <si>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</si>
  <si>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</si>
  <si>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</si>
  <si>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</si>
  <si>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</si>
  <si>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</si>
  <si>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</si>
  <si>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</si>
  <si>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</si>
  <si>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</si>
  <si>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</si>
  <si>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PSE1</t>
  </si>
  <si>
    <t>PSE2</t>
  </si>
  <si>
    <t>unité</t>
  </si>
  <si>
    <t>DETAIL QUANTITATIF ESTIME</t>
  </si>
  <si>
    <t>LOT 6 : CONTENANT POUR PRODUIT D'ENTRETIEN</t>
  </si>
  <si>
    <t>Baril 10L avec robinet</t>
  </si>
  <si>
    <t>Flacon PEHD avec poignée et bouchon rouge bec verseur</t>
  </si>
  <si>
    <t>Bidon vide 5L avec bouchon</t>
  </si>
  <si>
    <t>Pichet doseur</t>
  </si>
  <si>
    <t>Pulvérisateur avec gachette</t>
  </si>
  <si>
    <t>Seau gradué</t>
  </si>
  <si>
    <t>Flacon opaque 750ml à tête orientable</t>
  </si>
  <si>
    <t>Flacon translucide 750ml à tête orientable</t>
  </si>
  <si>
    <t>TOTAL DU LOT AVEC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</si>
</sst>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16" fillId="0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44" fontId="0" fillId="0" borderId="9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1" fontId="18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center"/>
    </xf>
    <xf numFmtId="2" fontId="18" fillId="3" borderId="9" xfId="0" applyNumberFormat="1" applyFont="1" applyFill="1" applyBorder="1" applyAlignment="1">
      <alignment horizontal="center" vertical="center" wrapText="1"/>
    </xf>
    <xf numFmtId="44" fontId="0" fillId="0" borderId="11" xfId="0" applyNumberFormat="1" applyBorder="1"/>
    <xf numFmtId="44" fontId="19" fillId="6" borderId="9" xfId="2" applyFont="1" applyFill="1" applyBorder="1"/>
    <xf numFmtId="0" fontId="2" fillId="6" borderId="0" xfId="0" applyFont="1" applyFill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vertical="top"/>
    </xf>
    <xf numFmtId="0" fontId="16" fillId="0" borderId="13" xfId="0" applyFont="1" applyFill="1" applyBorder="1" applyAlignment="1">
      <alignment vertical="top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22"/>
  <sheetViews>
    <sheetView workbookViewId="0">
      <selection activeCell="G20" sqref="G2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41"/>
      <c r="B1" s="42"/>
      <c r="C1" s="42"/>
      <c r="D1" s="43"/>
      <c r="E1" s="54" t="s">
        <v>0</v>
      </c>
      <c r="F1" s="55"/>
      <c r="G1" s="55"/>
      <c r="H1" s="55"/>
      <c r="I1" s="55"/>
      <c r="J1" s="1"/>
      <c r="K1" s="3"/>
    </row>
    <row r="2" spans="1:11" s="4" customFormat="1" ht="15" customHeight="1" x14ac:dyDescent="0.2">
      <c r="A2" s="44"/>
      <c r="B2" s="45"/>
      <c r="C2" s="45"/>
      <c r="D2" s="46"/>
      <c r="E2" s="56"/>
      <c r="F2" s="57"/>
      <c r="G2" s="57"/>
      <c r="H2" s="57"/>
      <c r="I2" s="57"/>
      <c r="J2" s="5"/>
      <c r="K2" s="7"/>
    </row>
    <row r="3" spans="1:11" s="4" customFormat="1" ht="14.25" customHeight="1" x14ac:dyDescent="0.2">
      <c r="A3" s="44"/>
      <c r="B3" s="45"/>
      <c r="C3" s="45"/>
      <c r="D3" s="46"/>
      <c r="E3" s="56"/>
      <c r="F3" s="57"/>
      <c r="G3" s="57"/>
      <c r="H3" s="57"/>
      <c r="I3" s="57"/>
      <c r="J3" s="5"/>
      <c r="K3" s="7"/>
    </row>
    <row r="4" spans="1:11" s="4" customFormat="1" ht="14.25" customHeight="1" x14ac:dyDescent="0.2">
      <c r="A4" s="47"/>
      <c r="B4" s="48"/>
      <c r="C4" s="48"/>
      <c r="D4" s="49"/>
      <c r="E4" s="58"/>
      <c r="F4" s="59"/>
      <c r="G4" s="59"/>
      <c r="H4" s="59"/>
      <c r="I4" s="59"/>
      <c r="J4" s="8"/>
      <c r="K4" s="10"/>
    </row>
    <row r="6" spans="1:11" ht="18.75" x14ac:dyDescent="0.3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5.75" x14ac:dyDescent="0.25">
      <c r="A7" s="51" t="s">
        <v>22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8" t="s">
        <v>2</v>
      </c>
      <c r="B9" s="19" t="s">
        <v>3</v>
      </c>
      <c r="C9" s="19" t="s">
        <v>4</v>
      </c>
      <c r="D9" s="52" t="s">
        <v>5</v>
      </c>
      <c r="E9" s="52"/>
      <c r="F9" s="19" t="s">
        <v>6</v>
      </c>
      <c r="G9" s="20" t="s">
        <v>8</v>
      </c>
      <c r="H9" s="19" t="s">
        <v>9</v>
      </c>
      <c r="I9" s="19" t="s">
        <v>10</v>
      </c>
      <c r="J9" s="19" t="s">
        <v>11</v>
      </c>
      <c r="K9" s="19" t="s">
        <v>12</v>
      </c>
    </row>
    <row r="10" spans="1:11" ht="24" customHeight="1" x14ac:dyDescent="0.25">
      <c r="A10" s="53">
        <v>6</v>
      </c>
      <c r="B10" s="21">
        <v>1</v>
      </c>
      <c r="C10" s="27">
        <v>869102</v>
      </c>
      <c r="D10" s="60" t="s">
        <v>23</v>
      </c>
      <c r="E10" s="61" t="s">
        <v>23</v>
      </c>
      <c r="F10" s="13"/>
      <c r="G10" s="31" t="s">
        <v>20</v>
      </c>
      <c r="H10" s="23">
        <v>0</v>
      </c>
      <c r="I10" s="15"/>
      <c r="J10" s="23">
        <v>0</v>
      </c>
      <c r="K10" s="23">
        <f>J10*1.2</f>
        <v>0</v>
      </c>
    </row>
    <row r="11" spans="1:11" ht="17.25" customHeight="1" x14ac:dyDescent="0.25">
      <c r="A11" s="53"/>
      <c r="B11" s="21">
        <v>2</v>
      </c>
      <c r="C11" s="28">
        <v>869100</v>
      </c>
      <c r="D11" s="62" t="s">
        <v>24</v>
      </c>
      <c r="E11" s="63" t="s">
        <v>24</v>
      </c>
      <c r="F11" s="13"/>
      <c r="G11" s="31" t="s">
        <v>20</v>
      </c>
      <c r="H11" s="23">
        <v>0</v>
      </c>
      <c r="I11" s="15"/>
      <c r="J11" s="23">
        <v>0</v>
      </c>
      <c r="K11" s="23">
        <f t="shared" ref="K11:K17" si="0">J11*1.2</f>
        <v>0</v>
      </c>
    </row>
    <row r="12" spans="1:11" ht="17.25" customHeight="1" x14ac:dyDescent="0.25">
      <c r="A12" s="53"/>
      <c r="B12" s="21">
        <v>3</v>
      </c>
      <c r="C12" s="28">
        <v>791041</v>
      </c>
      <c r="D12" s="60" t="s">
        <v>25</v>
      </c>
      <c r="E12" s="61" t="s">
        <v>25</v>
      </c>
      <c r="F12" s="13"/>
      <c r="G12" s="31" t="s">
        <v>20</v>
      </c>
      <c r="H12" s="23">
        <v>0</v>
      </c>
      <c r="I12" s="15"/>
      <c r="J12" s="23">
        <v>0</v>
      </c>
      <c r="K12" s="23">
        <f t="shared" si="0"/>
        <v>0</v>
      </c>
    </row>
    <row r="13" spans="1:11" ht="17.25" customHeight="1" x14ac:dyDescent="0.25">
      <c r="A13" s="53"/>
      <c r="B13" s="21">
        <v>4</v>
      </c>
      <c r="C13" s="28">
        <v>791044</v>
      </c>
      <c r="D13" s="60" t="s">
        <v>26</v>
      </c>
      <c r="E13" s="61" t="s">
        <v>26</v>
      </c>
      <c r="F13" s="13"/>
      <c r="G13" s="32" t="s">
        <v>20</v>
      </c>
      <c r="H13" s="23">
        <v>0</v>
      </c>
      <c r="I13" s="15"/>
      <c r="J13" s="23">
        <v>0</v>
      </c>
      <c r="K13" s="23">
        <f t="shared" si="0"/>
        <v>0</v>
      </c>
    </row>
    <row r="14" spans="1:11" ht="17.25" customHeight="1" x14ac:dyDescent="0.25">
      <c r="A14" s="53"/>
      <c r="B14" s="21">
        <v>5</v>
      </c>
      <c r="C14" s="29">
        <v>33150</v>
      </c>
      <c r="D14" s="62" t="s">
        <v>27</v>
      </c>
      <c r="E14" s="63" t="s">
        <v>27</v>
      </c>
      <c r="F14" s="13"/>
      <c r="G14" s="31" t="s">
        <v>20</v>
      </c>
      <c r="H14" s="23">
        <v>0</v>
      </c>
      <c r="I14" s="15"/>
      <c r="J14" s="23">
        <v>0</v>
      </c>
      <c r="K14" s="23">
        <f t="shared" si="0"/>
        <v>0</v>
      </c>
    </row>
    <row r="15" spans="1:11" ht="17.25" customHeight="1" x14ac:dyDescent="0.25">
      <c r="A15" s="53"/>
      <c r="B15" s="21">
        <v>6</v>
      </c>
      <c r="C15" s="29">
        <v>33108</v>
      </c>
      <c r="D15" s="64" t="s">
        <v>28</v>
      </c>
      <c r="E15" s="65" t="s">
        <v>28</v>
      </c>
      <c r="F15" s="13"/>
      <c r="G15" s="33" t="s">
        <v>20</v>
      </c>
      <c r="H15" s="23">
        <v>0</v>
      </c>
      <c r="I15" s="15"/>
      <c r="J15" s="23">
        <v>0</v>
      </c>
      <c r="K15" s="23">
        <f t="shared" si="0"/>
        <v>0</v>
      </c>
    </row>
    <row r="16" spans="1:11" ht="17.25" customHeight="1" x14ac:dyDescent="0.25">
      <c r="A16" s="53"/>
      <c r="B16" s="21" t="s">
        <v>18</v>
      </c>
      <c r="C16" s="28">
        <v>869113</v>
      </c>
      <c r="D16" s="60" t="s">
        <v>29</v>
      </c>
      <c r="E16" s="61" t="s">
        <v>29</v>
      </c>
      <c r="F16" s="13"/>
      <c r="G16" s="33" t="s">
        <v>20</v>
      </c>
      <c r="H16" s="23">
        <v>0</v>
      </c>
      <c r="I16" s="15"/>
      <c r="J16" s="23">
        <v>0</v>
      </c>
      <c r="K16" s="23">
        <f t="shared" si="0"/>
        <v>0</v>
      </c>
    </row>
    <row r="17" spans="1:11" ht="17.25" customHeight="1" x14ac:dyDescent="0.25">
      <c r="A17" s="53"/>
      <c r="B17" s="21" t="s">
        <v>19</v>
      </c>
      <c r="C17" s="28">
        <v>869126</v>
      </c>
      <c r="D17" s="60" t="s">
        <v>30</v>
      </c>
      <c r="E17" s="61" t="s">
        <v>30</v>
      </c>
      <c r="F17" s="13"/>
      <c r="G17" s="31" t="s">
        <v>20</v>
      </c>
      <c r="H17" s="23">
        <v>0</v>
      </c>
      <c r="I17" s="15"/>
      <c r="J17" s="23">
        <v>0</v>
      </c>
      <c r="K17" s="23">
        <f t="shared" si="0"/>
        <v>0</v>
      </c>
    </row>
    <row r="18" spans="1:11" x14ac:dyDescent="0.25">
      <c r="A18" s="16" t="s">
        <v>17</v>
      </c>
    </row>
    <row r="19" spans="1:11" ht="15" customHeight="1" x14ac:dyDescent="0.25">
      <c r="B19" s="37" t="s">
        <v>16</v>
      </c>
      <c r="C19" s="37"/>
      <c r="D19" s="37"/>
      <c r="E19" s="38"/>
      <c r="F19" s="38"/>
    </row>
    <row r="20" spans="1:11" x14ac:dyDescent="0.25">
      <c r="B20" s="37"/>
      <c r="C20" s="37"/>
      <c r="D20" s="37"/>
      <c r="E20" s="38"/>
      <c r="F20" s="38"/>
    </row>
    <row r="21" spans="1:11" x14ac:dyDescent="0.25">
      <c r="B21" s="39"/>
      <c r="C21" s="39"/>
      <c r="D21" s="39"/>
      <c r="E21" s="40"/>
      <c r="F21" s="40"/>
    </row>
    <row r="22" spans="1:11" x14ac:dyDescent="0.25">
      <c r="B22" s="39"/>
      <c r="C22" s="39"/>
      <c r="D22" s="39"/>
      <c r="E22" s="40"/>
      <c r="F22" s="40"/>
    </row>
  </sheetData>
  <mergeCells count="18">
    <mergeCell ref="D16:E16"/>
    <mergeCell ref="D17:E17"/>
    <mergeCell ref="B19:D20"/>
    <mergeCell ref="E19:F20"/>
    <mergeCell ref="B21:D22"/>
    <mergeCell ref="E21:F22"/>
    <mergeCell ref="A1:D4"/>
    <mergeCell ref="A6:K6"/>
    <mergeCell ref="A7:K7"/>
    <mergeCell ref="D9:E9"/>
    <mergeCell ref="A10:A17"/>
    <mergeCell ref="E1:I4"/>
    <mergeCell ref="D10:E10"/>
    <mergeCell ref="D11:E11"/>
    <mergeCell ref="D12:E12"/>
    <mergeCell ref="D13:E13"/>
    <mergeCell ref="D14:E14"/>
    <mergeCell ref="D15:E15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20"/>
  <sheetViews>
    <sheetView tabSelected="1" topLeftCell="A5" workbookViewId="0">
      <selection activeCell="K22" sqref="K22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41"/>
      <c r="B1" s="42"/>
      <c r="C1" s="42"/>
      <c r="D1" s="43"/>
      <c r="E1" s="54" t="s">
        <v>0</v>
      </c>
      <c r="F1" s="55"/>
      <c r="G1" s="55"/>
      <c r="H1" s="55"/>
      <c r="I1" s="55"/>
      <c r="J1" s="55"/>
      <c r="K1" s="68"/>
      <c r="L1" s="1"/>
      <c r="M1" s="2"/>
      <c r="N1" s="3"/>
    </row>
    <row r="2" spans="1:14" s="4" customFormat="1" ht="15" customHeight="1" x14ac:dyDescent="0.2">
      <c r="A2" s="44"/>
      <c r="B2" s="45"/>
      <c r="C2" s="45"/>
      <c r="D2" s="46"/>
      <c r="E2" s="56"/>
      <c r="F2" s="57"/>
      <c r="G2" s="57"/>
      <c r="H2" s="57"/>
      <c r="I2" s="57"/>
      <c r="J2" s="57"/>
      <c r="K2" s="69"/>
      <c r="L2" s="5"/>
      <c r="M2" s="6"/>
      <c r="N2" s="7"/>
    </row>
    <row r="3" spans="1:14" s="4" customFormat="1" ht="14.25" customHeight="1" x14ac:dyDescent="0.2">
      <c r="A3" s="44"/>
      <c r="B3" s="45"/>
      <c r="C3" s="45"/>
      <c r="D3" s="46"/>
      <c r="E3" s="56"/>
      <c r="F3" s="57"/>
      <c r="G3" s="57"/>
      <c r="H3" s="57"/>
      <c r="I3" s="57"/>
      <c r="J3" s="57"/>
      <c r="K3" s="69"/>
      <c r="L3" s="5"/>
      <c r="M3" s="6"/>
      <c r="N3" s="7"/>
    </row>
    <row r="4" spans="1:14" s="4" customFormat="1" ht="14.25" customHeight="1" x14ac:dyDescent="0.2">
      <c r="A4" s="47"/>
      <c r="B4" s="48"/>
      <c r="C4" s="48"/>
      <c r="D4" s="49"/>
      <c r="E4" s="58"/>
      <c r="F4" s="59"/>
      <c r="G4" s="59"/>
      <c r="H4" s="59"/>
      <c r="I4" s="59"/>
      <c r="J4" s="59"/>
      <c r="K4" s="70"/>
      <c r="L4" s="8"/>
      <c r="M4" s="9"/>
      <c r="N4" s="10"/>
    </row>
    <row r="6" spans="1:14" ht="18.75" x14ac:dyDescent="0.3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15.75" x14ac:dyDescent="0.25">
      <c r="A7" s="51" t="s">
        <v>22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8" t="s">
        <v>2</v>
      </c>
      <c r="B9" s="19" t="s">
        <v>3</v>
      </c>
      <c r="C9" s="19" t="s">
        <v>4</v>
      </c>
      <c r="D9" s="52" t="s">
        <v>5</v>
      </c>
      <c r="E9" s="52"/>
      <c r="F9" s="19" t="s">
        <v>6</v>
      </c>
      <c r="G9" s="19" t="s">
        <v>7</v>
      </c>
      <c r="H9" s="20" t="s">
        <v>8</v>
      </c>
      <c r="I9" s="19" t="s">
        <v>9</v>
      </c>
      <c r="J9" s="19" t="s">
        <v>10</v>
      </c>
      <c r="K9" s="19" t="s">
        <v>11</v>
      </c>
      <c r="L9" s="19" t="s">
        <v>12</v>
      </c>
      <c r="M9" s="12" t="s">
        <v>13</v>
      </c>
      <c r="N9" s="12" t="s">
        <v>14</v>
      </c>
    </row>
    <row r="10" spans="1:14" ht="24" customHeight="1" x14ac:dyDescent="0.25">
      <c r="A10" s="53">
        <v>6</v>
      </c>
      <c r="B10" s="21">
        <v>1</v>
      </c>
      <c r="C10" s="30">
        <v>869102</v>
      </c>
      <c r="D10" s="66" t="s">
        <v>23</v>
      </c>
      <c r="E10" s="67" t="s">
        <v>23</v>
      </c>
      <c r="F10" s="13">
        <f>BPU!F10</f>
        <v>0</v>
      </c>
      <c r="G10" s="14">
        <v>110</v>
      </c>
      <c r="H10" s="31" t="s">
        <v>20</v>
      </c>
      <c r="I10" s="25">
        <f>BPU!H10</f>
        <v>0</v>
      </c>
      <c r="J10" s="15">
        <f>BPU!I10</f>
        <v>0</v>
      </c>
      <c r="K10" s="34">
        <f>BPU!J10</f>
        <v>0</v>
      </c>
      <c r="L10" s="34">
        <f>BPU!K10</f>
        <v>0</v>
      </c>
      <c r="M10" s="23">
        <f>G10*I10</f>
        <v>0</v>
      </c>
      <c r="N10" s="23">
        <f>M10*1.2</f>
        <v>0</v>
      </c>
    </row>
    <row r="11" spans="1:14" ht="17.25" customHeight="1" x14ac:dyDescent="0.25">
      <c r="A11" s="53"/>
      <c r="B11" s="21">
        <v>2</v>
      </c>
      <c r="C11" s="17">
        <v>869100</v>
      </c>
      <c r="D11" s="66" t="s">
        <v>24</v>
      </c>
      <c r="E11" s="67" t="s">
        <v>24</v>
      </c>
      <c r="F11" s="13">
        <f>BPU!F11</f>
        <v>0</v>
      </c>
      <c r="G11" s="14">
        <v>180</v>
      </c>
      <c r="H11" s="31" t="s">
        <v>20</v>
      </c>
      <c r="I11" s="25">
        <f>BPU!H11</f>
        <v>0</v>
      </c>
      <c r="J11" s="15">
        <f>BPU!I11</f>
        <v>0</v>
      </c>
      <c r="K11" s="34">
        <f>BPU!J11</f>
        <v>0</v>
      </c>
      <c r="L11" s="34">
        <f>BPU!K11</f>
        <v>0</v>
      </c>
      <c r="M11" s="23">
        <f t="shared" ref="M11:M18" si="0">G11*I11</f>
        <v>0</v>
      </c>
      <c r="N11" s="23">
        <f t="shared" ref="N11:N18" si="1">M11*1.2</f>
        <v>0</v>
      </c>
    </row>
    <row r="12" spans="1:14" ht="17.25" customHeight="1" x14ac:dyDescent="0.25">
      <c r="A12" s="53"/>
      <c r="B12" s="21">
        <v>3</v>
      </c>
      <c r="C12" s="17">
        <v>791041</v>
      </c>
      <c r="D12" s="66" t="s">
        <v>25</v>
      </c>
      <c r="E12" s="67" t="s">
        <v>25</v>
      </c>
      <c r="F12" s="13">
        <f>BPU!F12</f>
        <v>0</v>
      </c>
      <c r="G12" s="14">
        <v>41</v>
      </c>
      <c r="H12" s="31" t="s">
        <v>20</v>
      </c>
      <c r="I12" s="25">
        <f>BPU!H12</f>
        <v>0</v>
      </c>
      <c r="J12" s="15">
        <f>BPU!I12</f>
        <v>0</v>
      </c>
      <c r="K12" s="34">
        <f>BPU!J12</f>
        <v>0</v>
      </c>
      <c r="L12" s="34">
        <f>BPU!K12</f>
        <v>0</v>
      </c>
      <c r="M12" s="23">
        <f t="shared" si="0"/>
        <v>0</v>
      </c>
      <c r="N12" s="23">
        <f t="shared" si="1"/>
        <v>0</v>
      </c>
    </row>
    <row r="13" spans="1:14" ht="17.25" customHeight="1" x14ac:dyDescent="0.25">
      <c r="A13" s="53"/>
      <c r="B13" s="21">
        <v>4</v>
      </c>
      <c r="C13" s="17">
        <v>791044</v>
      </c>
      <c r="D13" s="66" t="s">
        <v>26</v>
      </c>
      <c r="E13" s="67" t="s">
        <v>26</v>
      </c>
      <c r="F13" s="13">
        <f>BPU!F13</f>
        <v>0</v>
      </c>
      <c r="G13" s="14">
        <v>11</v>
      </c>
      <c r="H13" s="31" t="s">
        <v>20</v>
      </c>
      <c r="I13" s="25">
        <f>BPU!H13</f>
        <v>0</v>
      </c>
      <c r="J13" s="15">
        <f>BPU!I13</f>
        <v>0</v>
      </c>
      <c r="K13" s="34">
        <f>BPU!J13</f>
        <v>0</v>
      </c>
      <c r="L13" s="34">
        <f>BPU!K13</f>
        <v>0</v>
      </c>
      <c r="M13" s="23">
        <f t="shared" si="0"/>
        <v>0</v>
      </c>
      <c r="N13" s="23">
        <f t="shared" si="1"/>
        <v>0</v>
      </c>
    </row>
    <row r="14" spans="1:14" ht="17.25" customHeight="1" x14ac:dyDescent="0.25">
      <c r="A14" s="53"/>
      <c r="B14" s="21">
        <v>5</v>
      </c>
      <c r="C14" s="17">
        <v>33150</v>
      </c>
      <c r="D14" s="66" t="s">
        <v>27</v>
      </c>
      <c r="E14" s="67" t="s">
        <v>27</v>
      </c>
      <c r="F14" s="13">
        <f>BPU!F14</f>
        <v>0</v>
      </c>
      <c r="G14" s="14">
        <v>1455</v>
      </c>
      <c r="H14" s="31" t="s">
        <v>20</v>
      </c>
      <c r="I14" s="25">
        <f>BPU!H14</f>
        <v>0</v>
      </c>
      <c r="J14" s="15">
        <f>BPU!I14</f>
        <v>0</v>
      </c>
      <c r="K14" s="34">
        <f>BPU!J14</f>
        <v>0</v>
      </c>
      <c r="L14" s="34">
        <f>BPU!K14</f>
        <v>0</v>
      </c>
      <c r="M14" s="23">
        <f t="shared" si="0"/>
        <v>0</v>
      </c>
      <c r="N14" s="23">
        <f t="shared" si="1"/>
        <v>0</v>
      </c>
    </row>
    <row r="15" spans="1:14" ht="17.25" customHeight="1" x14ac:dyDescent="0.25">
      <c r="A15" s="53"/>
      <c r="B15" s="21">
        <v>6</v>
      </c>
      <c r="C15" s="17">
        <v>33108</v>
      </c>
      <c r="D15" s="66" t="s">
        <v>28</v>
      </c>
      <c r="E15" s="67" t="s">
        <v>28</v>
      </c>
      <c r="F15" s="13">
        <f>BPU!F15</f>
        <v>0</v>
      </c>
      <c r="G15" s="14">
        <v>33</v>
      </c>
      <c r="H15" s="31" t="s">
        <v>20</v>
      </c>
      <c r="I15" s="25">
        <f>BPU!H15</f>
        <v>0</v>
      </c>
      <c r="J15" s="15">
        <f>BPU!I15</f>
        <v>0</v>
      </c>
      <c r="K15" s="34">
        <f>BPU!J15</f>
        <v>0</v>
      </c>
      <c r="L15" s="34">
        <f>BPU!K15</f>
        <v>0</v>
      </c>
      <c r="M15" s="23">
        <f t="shared" si="0"/>
        <v>0</v>
      </c>
      <c r="N15" s="23">
        <f t="shared" si="1"/>
        <v>0</v>
      </c>
    </row>
    <row r="16" spans="1:14" ht="17.25" customHeight="1" x14ac:dyDescent="0.25">
      <c r="A16" s="53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36" t="s">
        <v>15</v>
      </c>
      <c r="M16" s="35">
        <f>SUM(M10:M15)</f>
        <v>0</v>
      </c>
      <c r="N16" s="35">
        <f>SUM(N10:N15)</f>
        <v>0</v>
      </c>
    </row>
    <row r="17" spans="1:14" ht="17.25" customHeight="1" x14ac:dyDescent="0.25">
      <c r="A17" s="53"/>
      <c r="B17" s="21" t="s">
        <v>18</v>
      </c>
      <c r="C17" s="17">
        <v>869113</v>
      </c>
      <c r="D17" s="66" t="s">
        <v>29</v>
      </c>
      <c r="E17" s="67" t="s">
        <v>29</v>
      </c>
      <c r="F17" s="13">
        <f>BPU!F16</f>
        <v>0</v>
      </c>
      <c r="G17" s="14">
        <v>100</v>
      </c>
      <c r="H17" s="31" t="s">
        <v>20</v>
      </c>
      <c r="I17" s="25">
        <f>BPU!H16</f>
        <v>0</v>
      </c>
      <c r="J17" s="15">
        <f>BPU!I16</f>
        <v>0</v>
      </c>
      <c r="K17" s="34">
        <f>BPU!J16</f>
        <v>0</v>
      </c>
      <c r="L17" s="34">
        <f>BPU!K16</f>
        <v>0</v>
      </c>
      <c r="M17" s="23">
        <f t="shared" si="0"/>
        <v>0</v>
      </c>
      <c r="N17" s="23">
        <f t="shared" si="1"/>
        <v>0</v>
      </c>
    </row>
    <row r="18" spans="1:14" ht="17.25" customHeight="1" x14ac:dyDescent="0.25">
      <c r="A18" s="53"/>
      <c r="B18" s="21" t="s">
        <v>19</v>
      </c>
      <c r="C18" s="17">
        <v>869126</v>
      </c>
      <c r="D18" s="66" t="s">
        <v>30</v>
      </c>
      <c r="E18" s="67" t="s">
        <v>30</v>
      </c>
      <c r="F18" s="13">
        <f>BPU!F17</f>
        <v>0</v>
      </c>
      <c r="G18" s="14">
        <v>20</v>
      </c>
      <c r="H18" s="31" t="s">
        <v>20</v>
      </c>
      <c r="I18" s="25">
        <f>BPU!H17</f>
        <v>0</v>
      </c>
      <c r="J18" s="15">
        <f>BPU!I17</f>
        <v>0</v>
      </c>
      <c r="K18" s="34">
        <f>BPU!J17</f>
        <v>0</v>
      </c>
      <c r="L18" s="34">
        <f>BPU!K17</f>
        <v>0</v>
      </c>
      <c r="M18" s="23">
        <f t="shared" si="0"/>
        <v>0</v>
      </c>
      <c r="N18" s="23">
        <f t="shared" si="1"/>
        <v>0</v>
      </c>
    </row>
    <row r="19" spans="1:14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6" t="s">
        <v>31</v>
      </c>
      <c r="M19" s="24">
        <f>M16+M17+M18</f>
        <v>0</v>
      </c>
      <c r="N19" s="24">
        <f>N16+N17+N18</f>
        <v>0</v>
      </c>
    </row>
    <row r="20" spans="1:14" ht="13.15" customHeight="1" x14ac:dyDescent="0.25">
      <c r="A20" s="16" t="s">
        <v>17</v>
      </c>
    </row>
  </sheetData>
  <mergeCells count="14">
    <mergeCell ref="A1:D4"/>
    <mergeCell ref="E1:K4"/>
    <mergeCell ref="A6:N6"/>
    <mergeCell ref="A7:N7"/>
    <mergeCell ref="D9:E9"/>
    <mergeCell ref="A10:A18"/>
    <mergeCell ref="D10:E10"/>
    <mergeCell ref="D11:E11"/>
    <mergeCell ref="D12:E12"/>
    <mergeCell ref="D13:E13"/>
    <mergeCell ref="D14:E14"/>
    <mergeCell ref="D15:E15"/>
    <mergeCell ref="D17:E17"/>
    <mergeCell ref="D18:E18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2026-03-24T08:42:22Z</dcterms:modified>
</cp:coreProperties>
</file>